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_URBANISME_AdT\03_PLU-PLUI\33 PLU Sauveterre de Guyenne\"/>
    </mc:Choice>
  </mc:AlternateContent>
  <bookViews>
    <workbookView xWindow="0" yWindow="0" windowWidth="20490" windowHeight="7755" activeTab="1"/>
  </bookViews>
  <sheets>
    <sheet name="Surfaces forets" sheetId="1" r:id="rId1"/>
    <sheet name="Surfaces Doc de gestion durable" sheetId="3" r:id="rId2"/>
  </sheets>
  <calcPr calcId="152511"/>
</workbook>
</file>

<file path=xl/calcChain.xml><?xml version="1.0" encoding="utf-8"?>
<calcChain xmlns="http://schemas.openxmlformats.org/spreadsheetml/2006/main">
  <c r="Q24" i="1" l="1"/>
  <c r="R24" i="1"/>
  <c r="S24" i="1"/>
  <c r="T24" i="1"/>
  <c r="U24" i="1"/>
  <c r="V24" i="1"/>
  <c r="W24" i="1"/>
  <c r="P24" i="1"/>
  <c r="H24" i="1"/>
  <c r="I24" i="1"/>
  <c r="J24" i="1"/>
  <c r="K24" i="1"/>
  <c r="L24" i="1"/>
  <c r="M24" i="1"/>
  <c r="N24" i="1"/>
  <c r="G24" i="1"/>
  <c r="C24" i="1"/>
  <c r="D24" i="1"/>
  <c r="B24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C16" i="3"/>
  <c r="D16" i="3"/>
  <c r="E16" i="3"/>
  <c r="B16" i="3"/>
  <c r="F16" i="3" s="1"/>
  <c r="F6" i="3"/>
  <c r="F7" i="3"/>
  <c r="F8" i="3"/>
  <c r="F9" i="3"/>
  <c r="F10" i="3"/>
  <c r="F11" i="3"/>
  <c r="F12" i="3"/>
  <c r="F13" i="3"/>
  <c r="F14" i="3"/>
  <c r="F15" i="3"/>
  <c r="F5" i="3" l="1"/>
  <c r="D7" i="1" l="1"/>
</calcChain>
</file>

<file path=xl/sharedStrings.xml><?xml version="1.0" encoding="utf-8"?>
<sst xmlns="http://schemas.openxmlformats.org/spreadsheetml/2006/main" count="62" uniqueCount="53">
  <si>
    <t>Surface moyenne par propriétaire privé (en ha)</t>
  </si>
  <si>
    <t>4 à 10 ha</t>
  </si>
  <si>
    <t>10 à 20 ha</t>
  </si>
  <si>
    <t>20 à 25 ha</t>
  </si>
  <si>
    <t>25 à 100 ha</t>
  </si>
  <si>
    <t>100 à 500 ha</t>
  </si>
  <si>
    <t>Nombre de propriétaire privé</t>
  </si>
  <si>
    <r>
      <t xml:space="preserve"> </t>
    </r>
    <r>
      <rPr>
        <b/>
        <sz val="12"/>
        <rFont val="Calibri"/>
        <family val="2"/>
      </rPr>
      <t>≥</t>
    </r>
    <r>
      <rPr>
        <b/>
        <sz val="12"/>
        <rFont val="Calibri"/>
        <family val="2"/>
        <scheme val="minor"/>
      </rPr>
      <t xml:space="preserve"> à 500 ha</t>
    </r>
  </si>
  <si>
    <t>Surface forestière privée totale par classe de surface de propriété (en ha)</t>
  </si>
  <si>
    <t>CBPS</t>
  </si>
  <si>
    <t>PSG</t>
  </si>
  <si>
    <t>RTG</t>
  </si>
  <si>
    <t>CBPS+</t>
  </si>
  <si>
    <t>Total</t>
  </si>
  <si>
    <t>TOTAL</t>
  </si>
  <si>
    <t>Communes</t>
  </si>
  <si>
    <t>https://nouvelle-aquitaine.cnpf.fr/n/les-documents-de-gestion-durable-psg-cbps-rtg/n:2392#p5416</t>
  </si>
  <si>
    <t>Description des différents types de documents de gestion durable (CBPS, PSG, RTG) :</t>
  </si>
  <si>
    <t>Surface privée totale (en ha)</t>
  </si>
  <si>
    <t>Répartition des surfaces de forêt privée par type de documents de gestion durable (en ha)</t>
  </si>
  <si>
    <t>Nombre de comptes de propriétés privées par classe de surface de propriété</t>
  </si>
  <si>
    <r>
      <t xml:space="preserve">source : Cadastre 2022, </t>
    </r>
    <r>
      <rPr>
        <b/>
        <u/>
        <sz val="12"/>
        <color rgb="FFFF0000"/>
        <rFont val="Calibri"/>
        <family val="2"/>
        <scheme val="minor"/>
      </rPr>
      <t xml:space="preserve">classement bois </t>
    </r>
    <r>
      <rPr>
        <b/>
        <sz val="12"/>
        <color rgb="FFFF0000"/>
        <rFont val="Calibri"/>
        <family val="2"/>
        <scheme val="minor"/>
      </rPr>
      <t>et traitement CRPF Nouvelle Aquitaine 2023</t>
    </r>
  </si>
  <si>
    <t>0 à 1 ha</t>
  </si>
  <si>
    <t>1 à 4 ha</t>
  </si>
  <si>
    <t>BLASIMON</t>
  </si>
  <si>
    <t>GORNAC</t>
  </si>
  <si>
    <t>MAURIAC</t>
  </si>
  <si>
    <t>MERIGNAS</t>
  </si>
  <si>
    <t>MOURENS</t>
  </si>
  <si>
    <t>RUCH</t>
  </si>
  <si>
    <t>SAINT-FELIX-DE-FONCAUDE</t>
  </si>
  <si>
    <t>SAINT-HILAIRE-DU-BOIS</t>
  </si>
  <si>
    <t>SAINT-MARTIN-DE-LERM</t>
  </si>
  <si>
    <t>SAINT-MARTIN-DU-PUY</t>
  </si>
  <si>
    <t>SAUVETERRE-DE-GUYENNE</t>
  </si>
  <si>
    <t>BLASIMON (33057)</t>
  </si>
  <si>
    <t>CASTELVIEL (33105)</t>
  </si>
  <si>
    <t>CLEYRAC (33129)</t>
  </si>
  <si>
    <t>COIRAC (33131)</t>
  </si>
  <si>
    <t>DAUBEZE (33149)</t>
  </si>
  <si>
    <t>GORNAC (33189)</t>
  </si>
  <si>
    <t>MAURIAC (33278)</t>
  </si>
  <si>
    <t>MERIGNAS (33282)</t>
  </si>
  <si>
    <t>MOURENS (33299)</t>
  </si>
  <si>
    <t>RUCH (33361)</t>
  </si>
  <si>
    <t>SAINT-BRICE (33379)</t>
  </si>
  <si>
    <t>SAINT-FELIX-DE-FONCAUDE (33399)</t>
  </si>
  <si>
    <t>SAINT-HILAIRE-DU-BOIS (33419)</t>
  </si>
  <si>
    <t>SAINT-MARTIN-DE-LERM (33443)</t>
  </si>
  <si>
    <t>SAINT-SULPICE-DE-POMMIERS (33482)</t>
  </si>
  <si>
    <t>SAUVETERRE-DE-GUYENNE (33506)</t>
  </si>
  <si>
    <t>ST MARTIN DU PUY (33446)</t>
  </si>
  <si>
    <t>source : CRPF Nouvelle-Aquitaine, 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</si>
</sst>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#,##0.0"/>
  </numFmts>
  <fonts count="2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Liberation Sans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b/>
      <sz val="12"/>
      <name val="Calibri"/>
      <family val="2"/>
    </font>
    <font>
      <b/>
      <sz val="12"/>
      <color rgb="FFFF0000"/>
      <name val="Liberation Sans"/>
      <family val="2"/>
    </font>
    <font>
      <b/>
      <sz val="12"/>
      <color indexed="9"/>
      <name val="ARIAL"/>
      <family val="2"/>
    </font>
    <font>
      <b/>
      <sz val="16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0"/>
      <color theme="1"/>
      <name val="Liberation Sans"/>
    </font>
    <font>
      <sz val="10"/>
      <name val="Arial"/>
      <family val="2"/>
    </font>
    <font>
      <b/>
      <sz val="10"/>
      <name val="Arial"/>
      <family val="2"/>
    </font>
    <font>
      <b/>
      <sz val="12"/>
      <name val="Liberation Sans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8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4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13" fillId="0" borderId="0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0" borderId="0" xfId="8" applyFont="1" applyAlignment="1">
      <alignment vertical="center"/>
    </xf>
    <xf numFmtId="0" fontId="0" fillId="0" borderId="0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5" fillId="0" borderId="6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9" fontId="24" fillId="0" borderId="0" xfId="9" applyFont="1" applyBorder="1"/>
    <xf numFmtId="0" fontId="23" fillId="0" borderId="0" xfId="0" applyFont="1" applyBorder="1" applyAlignment="1">
      <alignment horizontal="left"/>
    </xf>
    <xf numFmtId="9" fontId="13" fillId="0" borderId="0" xfId="9" applyFont="1" applyBorder="1"/>
    <xf numFmtId="0" fontId="25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0">
    <cellStyle name="Lien hypertexte" xfId="8" builtinId="8"/>
    <cellStyle name="Milliers" xfId="1" builtinId="3"/>
    <cellStyle name="Normal" xfId="0" builtinId="0"/>
    <cellStyle name="Normal_Feuil1" xfId="2"/>
    <cellStyle name="Pourcentage" xfId="9" builtinId="5"/>
    <cellStyle name="Table du pilote - Catégorie" xfId="5"/>
    <cellStyle name="Table du pilote - Champ" xfId="4"/>
    <cellStyle name="Table du pilote - Résultat" xfId="7"/>
    <cellStyle name="Table du pilote - Titre" xfId="6"/>
    <cellStyle name="Table du pilote - Valeu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414155</xdr:colOff>
      <xdr:row>3</xdr:row>
      <xdr:rowOff>66336</xdr:rowOff>
    </xdr:from>
    <xdr:to>
      <xdr:col>3</xdr:col>
      <xdr:colOff>1235987</xdr:colOff>
      <xdr:row>3</xdr:row>
      <xdr:rowOff>970522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093" y="828336"/>
          <a:ext cx="821832" cy="9041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357033</xdr:colOff>
      <xdr:row>2</xdr:row>
      <xdr:rowOff>178593</xdr:rowOff>
    </xdr:from>
    <xdr:to>
      <xdr:col>6</xdr:col>
      <xdr:colOff>14130</xdr:colOff>
      <xdr:row>2</xdr:row>
      <xdr:rowOff>511967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7846" y="619124"/>
          <a:ext cx="1300159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ouvelle-aquitaine.cnpf.fr/n/les-documents-de-gestion-durable-psg-cbps-rtg/n:23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zoomScale="80" zoomScaleNormal="80" workbookViewId="0">
      <selection activeCell="T26" sqref="T26"/>
    </sheetView>
  </sheetViews>
  <sheetFormatPr baseColWidth="10" defaultRowHeight="15"/>
  <cols>
    <col min="1" max="1" width="38.85546875" style="1" customWidth="1"/>
    <col min="2" max="5" width="19.7109375" style="1" customWidth="1"/>
    <col min="6" max="6" width="3" style="1" customWidth="1"/>
    <col min="7" max="14" width="13.7109375" style="1" customWidth="1"/>
    <col min="15" max="15" width="4.140625" style="1" customWidth="1"/>
    <col min="16" max="23" width="13.7109375" style="1" customWidth="1"/>
    <col min="24" max="24" width="14.85546875" style="1" customWidth="1"/>
    <col min="25" max="25" width="11.5703125" style="1" customWidth="1"/>
    <col min="26" max="16384" width="11.42578125" style="1"/>
  </cols>
  <sheetData>
    <row r="1" spans="1:23" ht="22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  <c r="P1" s="2"/>
      <c r="Q1" s="2"/>
    </row>
    <row r="2" spans="1:23" ht="22.5" customHeight="1">
      <c r="A2" s="11"/>
      <c r="B2" s="11"/>
      <c r="C2" s="11"/>
      <c r="D2" s="11"/>
      <c r="E2" s="14"/>
      <c r="F2" s="11"/>
      <c r="G2" s="11"/>
      <c r="H2" s="37"/>
      <c r="I2" s="11"/>
      <c r="J2" s="11"/>
      <c r="K2" s="11"/>
      <c r="L2" s="3"/>
      <c r="P2" s="2"/>
      <c r="Q2" s="2"/>
    </row>
    <row r="3" spans="1:23">
      <c r="A3" s="4"/>
      <c r="B3" s="5"/>
      <c r="C3" s="5"/>
      <c r="D3" s="5"/>
      <c r="E3" s="5"/>
      <c r="F3" s="5"/>
    </row>
    <row r="4" spans="1:23" ht="80.25" customHeight="1">
      <c r="A4" s="43" t="s">
        <v>21</v>
      </c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6"/>
    </row>
    <row r="5" spans="1:23" ht="22.5" customHeight="1">
      <c r="A5" s="38"/>
      <c r="B5" s="47" t="s">
        <v>18</v>
      </c>
      <c r="C5" s="47" t="s">
        <v>6</v>
      </c>
      <c r="D5" s="47" t="s">
        <v>0</v>
      </c>
      <c r="E5" s="48"/>
      <c r="F5" s="8"/>
      <c r="G5" s="42" t="s">
        <v>20</v>
      </c>
      <c r="H5" s="42"/>
      <c r="I5" s="42"/>
      <c r="J5" s="42"/>
      <c r="K5" s="42"/>
      <c r="L5" s="42"/>
      <c r="M5" s="42"/>
      <c r="N5" s="42"/>
      <c r="O5" s="6"/>
      <c r="P5" s="42" t="s">
        <v>8</v>
      </c>
      <c r="Q5" s="42"/>
      <c r="R5" s="42"/>
      <c r="S5" s="42"/>
      <c r="T5" s="42"/>
      <c r="U5" s="42"/>
      <c r="V5" s="42"/>
      <c r="W5" s="42"/>
    </row>
    <row r="6" spans="1:23" s="10" customFormat="1" ht="28.5" customHeight="1">
      <c r="A6" s="39"/>
      <c r="B6" s="47"/>
      <c r="C6" s="47"/>
      <c r="D6" s="47"/>
      <c r="E6" s="48"/>
      <c r="F6" s="9"/>
      <c r="G6" s="27" t="s">
        <v>22</v>
      </c>
      <c r="H6" s="27" t="s">
        <v>23</v>
      </c>
      <c r="I6" s="27" t="s">
        <v>1</v>
      </c>
      <c r="J6" s="27" t="s">
        <v>2</v>
      </c>
      <c r="K6" s="27" t="s">
        <v>3</v>
      </c>
      <c r="L6" s="27" t="s">
        <v>4</v>
      </c>
      <c r="M6" s="27" t="s">
        <v>5</v>
      </c>
      <c r="N6" s="28" t="s">
        <v>7</v>
      </c>
      <c r="O6" s="9"/>
      <c r="P6" s="27" t="s">
        <v>22</v>
      </c>
      <c r="Q6" s="27" t="s">
        <v>23</v>
      </c>
      <c r="R6" s="27" t="s">
        <v>1</v>
      </c>
      <c r="S6" s="27" t="s">
        <v>2</v>
      </c>
      <c r="T6" s="27" t="s">
        <v>3</v>
      </c>
      <c r="U6" s="27" t="s">
        <v>4</v>
      </c>
      <c r="V6" s="27" t="s">
        <v>5</v>
      </c>
      <c r="W6" s="28" t="s">
        <v>7</v>
      </c>
    </row>
    <row r="7" spans="1:23" s="16" customFormat="1" ht="20.100000000000001" customHeight="1">
      <c r="A7" s="22" t="s">
        <v>35</v>
      </c>
      <c r="B7" s="22">
        <v>775</v>
      </c>
      <c r="C7" s="22">
        <v>303</v>
      </c>
      <c r="D7" s="17">
        <f>B7/C7</f>
        <v>2.557755775577558</v>
      </c>
      <c r="E7" s="25"/>
      <c r="F7" s="15"/>
      <c r="G7" s="22">
        <v>147</v>
      </c>
      <c r="H7" s="22">
        <v>109</v>
      </c>
      <c r="I7" s="22">
        <v>32</v>
      </c>
      <c r="J7" s="22">
        <v>9</v>
      </c>
      <c r="K7" s="22">
        <v>1</v>
      </c>
      <c r="L7" s="22">
        <v>5</v>
      </c>
      <c r="M7" s="22">
        <v>0</v>
      </c>
      <c r="N7" s="22">
        <v>0</v>
      </c>
      <c r="P7" s="22">
        <v>62</v>
      </c>
      <c r="Q7" s="22">
        <v>214</v>
      </c>
      <c r="R7" s="22">
        <v>194</v>
      </c>
      <c r="S7" s="22">
        <v>128</v>
      </c>
      <c r="T7" s="22">
        <v>22</v>
      </c>
      <c r="U7" s="22">
        <v>155</v>
      </c>
      <c r="V7" s="22">
        <v>0</v>
      </c>
      <c r="W7" s="22">
        <v>0</v>
      </c>
    </row>
    <row r="8" spans="1:23" s="16" customFormat="1" ht="20.100000000000001" customHeight="1">
      <c r="A8" s="22" t="s">
        <v>36</v>
      </c>
      <c r="B8" s="22">
        <v>113</v>
      </c>
      <c r="C8" s="22">
        <v>94</v>
      </c>
      <c r="D8" s="17">
        <f t="shared" ref="D8:D23" si="0">B8/C8</f>
        <v>1.2021276595744681</v>
      </c>
      <c r="E8" s="25"/>
      <c r="F8" s="15"/>
      <c r="G8" s="22">
        <v>56</v>
      </c>
      <c r="H8" s="22">
        <v>33</v>
      </c>
      <c r="I8" s="22">
        <v>4</v>
      </c>
      <c r="J8" s="22">
        <v>1</v>
      </c>
      <c r="K8" s="22">
        <v>0</v>
      </c>
      <c r="L8" s="22">
        <v>0</v>
      </c>
      <c r="M8" s="22">
        <v>0</v>
      </c>
      <c r="N8" s="22">
        <v>0</v>
      </c>
      <c r="O8" s="1"/>
      <c r="P8" s="22">
        <v>22</v>
      </c>
      <c r="Q8" s="22">
        <v>62</v>
      </c>
      <c r="R8" s="22">
        <v>19</v>
      </c>
      <c r="S8" s="22">
        <v>10</v>
      </c>
      <c r="T8" s="22">
        <v>0</v>
      </c>
      <c r="U8" s="22">
        <v>0</v>
      </c>
      <c r="V8" s="22">
        <v>0</v>
      </c>
      <c r="W8" s="22">
        <v>0</v>
      </c>
    </row>
    <row r="9" spans="1:23" s="16" customFormat="1" ht="20.100000000000001" customHeight="1">
      <c r="A9" s="22" t="s">
        <v>37</v>
      </c>
      <c r="B9" s="22">
        <v>114</v>
      </c>
      <c r="C9" s="22">
        <v>56</v>
      </c>
      <c r="D9" s="17">
        <f t="shared" si="0"/>
        <v>2.0357142857142856</v>
      </c>
      <c r="E9" s="25"/>
      <c r="F9" s="15"/>
      <c r="G9" s="22">
        <v>27</v>
      </c>
      <c r="H9" s="22">
        <v>19</v>
      </c>
      <c r="I9" s="22">
        <v>8</v>
      </c>
      <c r="J9" s="22">
        <v>2</v>
      </c>
      <c r="K9" s="22">
        <v>0</v>
      </c>
      <c r="L9" s="22">
        <v>0</v>
      </c>
      <c r="M9" s="22">
        <v>0</v>
      </c>
      <c r="N9" s="22">
        <v>0</v>
      </c>
      <c r="O9" s="1"/>
      <c r="P9" s="22">
        <v>12</v>
      </c>
      <c r="Q9" s="22">
        <v>39</v>
      </c>
      <c r="R9" s="22">
        <v>40</v>
      </c>
      <c r="S9" s="22">
        <v>22</v>
      </c>
      <c r="T9" s="22">
        <v>0</v>
      </c>
      <c r="U9" s="22">
        <v>0</v>
      </c>
      <c r="V9" s="22">
        <v>0</v>
      </c>
      <c r="W9" s="22">
        <v>0</v>
      </c>
    </row>
    <row r="10" spans="1:23" s="16" customFormat="1" ht="20.100000000000001" customHeight="1">
      <c r="A10" s="22" t="s">
        <v>38</v>
      </c>
      <c r="B10" s="22">
        <v>135</v>
      </c>
      <c r="C10" s="22">
        <v>98</v>
      </c>
      <c r="D10" s="17">
        <f t="shared" si="0"/>
        <v>1.3775510204081634</v>
      </c>
      <c r="E10" s="25"/>
      <c r="F10" s="15"/>
      <c r="G10" s="22">
        <v>71</v>
      </c>
      <c r="H10" s="22">
        <v>18</v>
      </c>
      <c r="I10" s="22">
        <v>6</v>
      </c>
      <c r="J10" s="22">
        <v>3</v>
      </c>
      <c r="K10" s="22">
        <v>0</v>
      </c>
      <c r="L10" s="22">
        <v>0</v>
      </c>
      <c r="M10" s="22">
        <v>0</v>
      </c>
      <c r="N10" s="22">
        <v>0</v>
      </c>
      <c r="O10" s="1"/>
      <c r="P10" s="22">
        <v>23</v>
      </c>
      <c r="Q10" s="22">
        <v>30</v>
      </c>
      <c r="R10" s="22">
        <v>46</v>
      </c>
      <c r="S10" s="22">
        <v>36</v>
      </c>
      <c r="T10" s="22">
        <v>0</v>
      </c>
      <c r="U10" s="22">
        <v>0</v>
      </c>
      <c r="V10" s="22">
        <v>0</v>
      </c>
      <c r="W10" s="22">
        <v>0</v>
      </c>
    </row>
    <row r="11" spans="1:23" s="16" customFormat="1" ht="19.5" customHeight="1">
      <c r="A11" s="22" t="s">
        <v>39</v>
      </c>
      <c r="B11" s="22">
        <v>110</v>
      </c>
      <c r="C11" s="22">
        <v>59</v>
      </c>
      <c r="D11" s="17">
        <f t="shared" si="0"/>
        <v>1.8644067796610169</v>
      </c>
      <c r="E11" s="25"/>
      <c r="F11" s="15"/>
      <c r="G11" s="22">
        <v>31</v>
      </c>
      <c r="H11" s="22">
        <v>20</v>
      </c>
      <c r="I11" s="22">
        <v>7</v>
      </c>
      <c r="J11" s="22">
        <v>1</v>
      </c>
      <c r="K11" s="22">
        <v>0</v>
      </c>
      <c r="L11" s="22">
        <v>0</v>
      </c>
      <c r="M11" s="22">
        <v>0</v>
      </c>
      <c r="N11" s="22">
        <v>0</v>
      </c>
      <c r="O11" s="1"/>
      <c r="P11" s="22">
        <v>14</v>
      </c>
      <c r="Q11" s="22">
        <v>43</v>
      </c>
      <c r="R11" s="22">
        <v>42</v>
      </c>
      <c r="S11" s="22">
        <v>11</v>
      </c>
      <c r="T11" s="22">
        <v>0</v>
      </c>
      <c r="U11" s="22">
        <v>0</v>
      </c>
      <c r="V11" s="22">
        <v>0</v>
      </c>
      <c r="W11" s="22">
        <v>0</v>
      </c>
    </row>
    <row r="12" spans="1:23" s="16" customFormat="1" ht="18.75" customHeight="1">
      <c r="A12" s="22" t="s">
        <v>40</v>
      </c>
      <c r="B12" s="22">
        <v>43</v>
      </c>
      <c r="C12" s="22">
        <v>28</v>
      </c>
      <c r="D12" s="17">
        <f t="shared" si="0"/>
        <v>1.5357142857142858</v>
      </c>
      <c r="E12" s="25"/>
      <c r="G12" s="22">
        <v>14</v>
      </c>
      <c r="H12" s="22">
        <v>11</v>
      </c>
      <c r="I12" s="22">
        <v>2</v>
      </c>
      <c r="J12" s="22">
        <v>1</v>
      </c>
      <c r="K12" s="22">
        <v>0</v>
      </c>
      <c r="L12" s="22">
        <v>0</v>
      </c>
      <c r="M12" s="22">
        <v>0</v>
      </c>
      <c r="N12" s="22">
        <v>0</v>
      </c>
      <c r="O12" s="1"/>
      <c r="P12" s="22">
        <v>5</v>
      </c>
      <c r="Q12" s="22">
        <v>17</v>
      </c>
      <c r="R12" s="22">
        <v>10</v>
      </c>
      <c r="S12" s="22">
        <v>12</v>
      </c>
      <c r="T12" s="22">
        <v>0</v>
      </c>
      <c r="U12" s="22">
        <v>0</v>
      </c>
      <c r="V12" s="22">
        <v>0</v>
      </c>
      <c r="W12" s="22">
        <v>0</v>
      </c>
    </row>
    <row r="13" spans="1:23" s="16" customFormat="1" ht="18.75" customHeight="1">
      <c r="A13" s="22" t="s">
        <v>41</v>
      </c>
      <c r="B13" s="22">
        <v>191</v>
      </c>
      <c r="C13" s="22">
        <v>65</v>
      </c>
      <c r="D13" s="17">
        <f t="shared" si="0"/>
        <v>2.9384615384615387</v>
      </c>
      <c r="E13" s="25"/>
      <c r="G13" s="22">
        <v>29</v>
      </c>
      <c r="H13" s="22">
        <v>25</v>
      </c>
      <c r="I13" s="22">
        <v>5</v>
      </c>
      <c r="J13" s="22">
        <v>6</v>
      </c>
      <c r="K13" s="22">
        <v>0</v>
      </c>
      <c r="L13" s="22">
        <v>0</v>
      </c>
      <c r="M13" s="22">
        <v>0</v>
      </c>
      <c r="N13" s="22">
        <v>0</v>
      </c>
      <c r="O13" s="1"/>
      <c r="P13" s="22">
        <v>15</v>
      </c>
      <c r="Q13" s="22">
        <v>64</v>
      </c>
      <c r="R13" s="22">
        <v>33</v>
      </c>
      <c r="S13" s="22">
        <v>79</v>
      </c>
      <c r="T13" s="22">
        <v>0</v>
      </c>
      <c r="U13" s="22">
        <v>0</v>
      </c>
      <c r="V13" s="22">
        <v>0</v>
      </c>
      <c r="W13" s="22">
        <v>0</v>
      </c>
    </row>
    <row r="14" spans="1:23" s="16" customFormat="1" ht="19.5" customHeight="1">
      <c r="A14" s="22" t="s">
        <v>42</v>
      </c>
      <c r="B14" s="22">
        <v>134</v>
      </c>
      <c r="C14" s="22">
        <v>76</v>
      </c>
      <c r="D14" s="17">
        <f t="shared" si="0"/>
        <v>1.763157894736842</v>
      </c>
      <c r="E14" s="25"/>
      <c r="G14" s="22">
        <v>47</v>
      </c>
      <c r="H14" s="22">
        <v>20</v>
      </c>
      <c r="I14" s="22">
        <v>7</v>
      </c>
      <c r="J14" s="22">
        <v>2</v>
      </c>
      <c r="K14" s="22">
        <v>0</v>
      </c>
      <c r="L14" s="22">
        <v>0</v>
      </c>
      <c r="M14" s="22">
        <v>0</v>
      </c>
      <c r="N14" s="22">
        <v>0</v>
      </c>
      <c r="O14" s="1"/>
      <c r="P14" s="22">
        <v>22</v>
      </c>
      <c r="Q14" s="22">
        <v>44</v>
      </c>
      <c r="R14" s="22">
        <v>44</v>
      </c>
      <c r="S14" s="22">
        <v>23</v>
      </c>
      <c r="T14" s="22">
        <v>0</v>
      </c>
      <c r="U14" s="22">
        <v>0</v>
      </c>
      <c r="V14" s="22">
        <v>0</v>
      </c>
      <c r="W14" s="22">
        <v>0</v>
      </c>
    </row>
    <row r="15" spans="1:23" s="16" customFormat="1" ht="19.5" customHeight="1">
      <c r="A15" s="22" t="s">
        <v>43</v>
      </c>
      <c r="B15" s="22">
        <v>93</v>
      </c>
      <c r="C15" s="22">
        <v>65</v>
      </c>
      <c r="D15" s="17">
        <f t="shared" si="0"/>
        <v>1.4307692307692308</v>
      </c>
      <c r="E15" s="25"/>
      <c r="G15" s="22">
        <v>38</v>
      </c>
      <c r="H15" s="22">
        <v>23</v>
      </c>
      <c r="I15" s="22">
        <v>3</v>
      </c>
      <c r="J15" s="22">
        <v>1</v>
      </c>
      <c r="K15" s="22">
        <v>0</v>
      </c>
      <c r="L15" s="22">
        <v>0</v>
      </c>
      <c r="M15" s="22">
        <v>0</v>
      </c>
      <c r="N15" s="22">
        <v>0</v>
      </c>
      <c r="O15" s="1"/>
      <c r="P15" s="22">
        <v>14</v>
      </c>
      <c r="Q15" s="22">
        <v>45</v>
      </c>
      <c r="R15" s="22">
        <v>16</v>
      </c>
      <c r="S15" s="22">
        <v>18</v>
      </c>
      <c r="T15" s="22">
        <v>0</v>
      </c>
      <c r="U15" s="22">
        <v>0</v>
      </c>
      <c r="V15" s="22">
        <v>0</v>
      </c>
      <c r="W15" s="22">
        <v>0</v>
      </c>
    </row>
    <row r="16" spans="1:23" s="16" customFormat="1" ht="19.5" customHeight="1">
      <c r="A16" s="22" t="s">
        <v>44</v>
      </c>
      <c r="B16" s="22">
        <v>229</v>
      </c>
      <c r="C16" s="22">
        <v>95</v>
      </c>
      <c r="D16" s="17">
        <f t="shared" si="0"/>
        <v>2.4105263157894736</v>
      </c>
      <c r="E16" s="25"/>
      <c r="G16" s="22">
        <v>48</v>
      </c>
      <c r="H16" s="22">
        <v>36</v>
      </c>
      <c r="I16" s="22">
        <v>4</v>
      </c>
      <c r="J16" s="22">
        <v>6</v>
      </c>
      <c r="K16" s="22">
        <v>1</v>
      </c>
      <c r="L16" s="22">
        <v>0</v>
      </c>
      <c r="M16" s="22">
        <v>0</v>
      </c>
      <c r="N16" s="22">
        <v>0</v>
      </c>
      <c r="O16" s="1"/>
      <c r="P16" s="22">
        <v>19</v>
      </c>
      <c r="Q16" s="22">
        <v>71</v>
      </c>
      <c r="R16" s="22">
        <v>23</v>
      </c>
      <c r="S16" s="22">
        <v>94</v>
      </c>
      <c r="T16" s="22">
        <v>21</v>
      </c>
      <c r="U16" s="22">
        <v>0</v>
      </c>
      <c r="V16" s="22">
        <v>0</v>
      </c>
      <c r="W16" s="22">
        <v>0</v>
      </c>
    </row>
    <row r="17" spans="1:23" s="20" customFormat="1" ht="19.5" customHeight="1">
      <c r="A17" s="22" t="s">
        <v>45</v>
      </c>
      <c r="B17" s="22">
        <v>45</v>
      </c>
      <c r="C17" s="22">
        <v>43</v>
      </c>
      <c r="D17" s="17">
        <f t="shared" si="0"/>
        <v>1.0465116279069768</v>
      </c>
      <c r="E17" s="26"/>
      <c r="G17" s="22">
        <v>30</v>
      </c>
      <c r="H17" s="22">
        <v>12</v>
      </c>
      <c r="I17" s="22">
        <v>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1"/>
      <c r="P17" s="22">
        <v>12</v>
      </c>
      <c r="Q17" s="22">
        <v>29</v>
      </c>
      <c r="R17" s="22">
        <v>4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</row>
    <row r="18" spans="1:23" ht="15.75">
      <c r="A18" s="22" t="s">
        <v>46</v>
      </c>
      <c r="B18" s="22">
        <v>278</v>
      </c>
      <c r="C18" s="22">
        <v>136</v>
      </c>
      <c r="D18" s="17">
        <f t="shared" si="0"/>
        <v>2.0441176470588234</v>
      </c>
      <c r="E18" s="26"/>
      <c r="G18" s="22">
        <v>80</v>
      </c>
      <c r="H18" s="22">
        <v>44</v>
      </c>
      <c r="I18" s="22">
        <v>8</v>
      </c>
      <c r="J18" s="22">
        <v>2</v>
      </c>
      <c r="K18" s="22">
        <v>0</v>
      </c>
      <c r="L18" s="22">
        <v>2</v>
      </c>
      <c r="M18" s="22">
        <v>0</v>
      </c>
      <c r="N18" s="22">
        <v>0</v>
      </c>
      <c r="P18" s="22">
        <v>30</v>
      </c>
      <c r="Q18" s="22">
        <v>87</v>
      </c>
      <c r="R18" s="22">
        <v>54</v>
      </c>
      <c r="S18" s="22">
        <v>30</v>
      </c>
      <c r="T18" s="22">
        <v>0</v>
      </c>
      <c r="U18" s="22">
        <v>77</v>
      </c>
      <c r="V18" s="22">
        <v>0</v>
      </c>
      <c r="W18" s="22">
        <v>0</v>
      </c>
    </row>
    <row r="19" spans="1:23" ht="15.75">
      <c r="A19" s="22" t="s">
        <v>47</v>
      </c>
      <c r="B19" s="22">
        <v>77</v>
      </c>
      <c r="C19" s="22">
        <v>39</v>
      </c>
      <c r="D19" s="17">
        <f t="shared" si="0"/>
        <v>1.9743589743589745</v>
      </c>
      <c r="E19" s="26"/>
      <c r="G19" s="22">
        <v>25</v>
      </c>
      <c r="H19" s="22">
        <v>7</v>
      </c>
      <c r="I19" s="22">
        <v>6</v>
      </c>
      <c r="J19" s="22">
        <v>1</v>
      </c>
      <c r="K19" s="22">
        <v>0</v>
      </c>
      <c r="L19" s="22">
        <v>0</v>
      </c>
      <c r="M19" s="22">
        <v>0</v>
      </c>
      <c r="N19" s="22">
        <v>0</v>
      </c>
      <c r="P19" s="22">
        <v>12</v>
      </c>
      <c r="Q19" s="22">
        <v>15</v>
      </c>
      <c r="R19" s="22">
        <v>39</v>
      </c>
      <c r="S19" s="22">
        <v>12</v>
      </c>
      <c r="T19" s="22">
        <v>0</v>
      </c>
      <c r="U19" s="22">
        <v>0</v>
      </c>
      <c r="V19" s="22">
        <v>0</v>
      </c>
      <c r="W19" s="22">
        <v>0</v>
      </c>
    </row>
    <row r="20" spans="1:23" ht="15.75">
      <c r="A20" s="22" t="s">
        <v>48</v>
      </c>
      <c r="B20" s="22">
        <v>201</v>
      </c>
      <c r="C20" s="22">
        <v>116</v>
      </c>
      <c r="D20" s="17">
        <f t="shared" si="0"/>
        <v>1.7327586206896552</v>
      </c>
      <c r="E20" s="26"/>
      <c r="G20" s="22">
        <v>62</v>
      </c>
      <c r="H20" s="22">
        <v>41</v>
      </c>
      <c r="I20" s="22">
        <v>10</v>
      </c>
      <c r="J20" s="22">
        <v>3</v>
      </c>
      <c r="K20" s="22">
        <v>0</v>
      </c>
      <c r="L20" s="22">
        <v>0</v>
      </c>
      <c r="M20" s="22">
        <v>0</v>
      </c>
      <c r="N20" s="22">
        <v>0</v>
      </c>
      <c r="P20" s="22">
        <v>19</v>
      </c>
      <c r="Q20" s="22">
        <v>78</v>
      </c>
      <c r="R20" s="22">
        <v>64</v>
      </c>
      <c r="S20" s="22">
        <v>40</v>
      </c>
      <c r="T20" s="22">
        <v>0</v>
      </c>
      <c r="U20" s="22">
        <v>0</v>
      </c>
      <c r="V20" s="22">
        <v>0</v>
      </c>
      <c r="W20" s="22">
        <v>0</v>
      </c>
    </row>
    <row r="21" spans="1:23" ht="15.75">
      <c r="A21" s="22" t="s">
        <v>49</v>
      </c>
      <c r="B21" s="22">
        <v>108</v>
      </c>
      <c r="C21" s="22">
        <v>86</v>
      </c>
      <c r="D21" s="17">
        <f t="shared" si="0"/>
        <v>1.2558139534883721</v>
      </c>
      <c r="E21" s="26"/>
      <c r="G21" s="22">
        <v>49</v>
      </c>
      <c r="H21" s="22">
        <v>34</v>
      </c>
      <c r="I21" s="22">
        <v>3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P21" s="22">
        <v>18</v>
      </c>
      <c r="Q21" s="22">
        <v>73</v>
      </c>
      <c r="R21" s="22">
        <v>17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</row>
    <row r="22" spans="1:23" ht="15.75">
      <c r="A22" s="22" t="s">
        <v>50</v>
      </c>
      <c r="B22" s="22">
        <v>495</v>
      </c>
      <c r="C22" s="22">
        <v>218</v>
      </c>
      <c r="D22" s="17">
        <f t="shared" si="0"/>
        <v>2.2706422018348622</v>
      </c>
      <c r="E22" s="26"/>
      <c r="G22" s="22">
        <v>124</v>
      </c>
      <c r="H22" s="22">
        <v>64</v>
      </c>
      <c r="I22" s="22">
        <v>19</v>
      </c>
      <c r="J22" s="22">
        <v>7</v>
      </c>
      <c r="K22" s="22">
        <v>2</v>
      </c>
      <c r="L22" s="22">
        <v>2</v>
      </c>
      <c r="M22" s="22">
        <v>0</v>
      </c>
      <c r="N22" s="22">
        <v>0</v>
      </c>
      <c r="P22" s="22">
        <v>44</v>
      </c>
      <c r="Q22" s="22">
        <v>130</v>
      </c>
      <c r="R22" s="22">
        <v>131</v>
      </c>
      <c r="S22" s="22">
        <v>86</v>
      </c>
      <c r="T22" s="22">
        <v>45</v>
      </c>
      <c r="U22" s="22">
        <v>59</v>
      </c>
      <c r="V22" s="22">
        <v>0</v>
      </c>
      <c r="W22" s="22">
        <v>0</v>
      </c>
    </row>
    <row r="23" spans="1:23" ht="15.75">
      <c r="A23" s="22" t="s">
        <v>51</v>
      </c>
      <c r="B23" s="22">
        <v>227</v>
      </c>
      <c r="C23" s="22">
        <v>78</v>
      </c>
      <c r="D23" s="17">
        <f t="shared" si="0"/>
        <v>2.9102564102564101</v>
      </c>
      <c r="E23" s="26"/>
      <c r="G23" s="22">
        <v>36</v>
      </c>
      <c r="H23" s="22">
        <v>26</v>
      </c>
      <c r="I23" s="22">
        <v>11</v>
      </c>
      <c r="J23" s="22">
        <v>2</v>
      </c>
      <c r="K23" s="22">
        <v>1</v>
      </c>
      <c r="L23" s="22">
        <v>1</v>
      </c>
      <c r="M23" s="22">
        <v>0</v>
      </c>
      <c r="N23" s="22">
        <v>0</v>
      </c>
      <c r="P23" s="22">
        <v>14</v>
      </c>
      <c r="Q23" s="22">
        <v>55</v>
      </c>
      <c r="R23" s="22">
        <v>78</v>
      </c>
      <c r="S23" s="22">
        <v>31</v>
      </c>
      <c r="T23" s="22">
        <v>21</v>
      </c>
      <c r="U23" s="22">
        <v>27</v>
      </c>
      <c r="V23" s="22">
        <v>0</v>
      </c>
      <c r="W23" s="22">
        <v>0</v>
      </c>
    </row>
    <row r="24" spans="1:23">
      <c r="A24" s="40" t="s">
        <v>14</v>
      </c>
      <c r="B24" s="40">
        <f>SUM(B7:B23)</f>
        <v>3368</v>
      </c>
      <c r="C24" s="40">
        <f t="shared" ref="C24:D24" si="1">SUM(C7:C23)</f>
        <v>1655</v>
      </c>
      <c r="D24" s="52">
        <f t="shared" si="1"/>
        <v>32.35064422200093</v>
      </c>
      <c r="E24" s="26"/>
      <c r="G24" s="40">
        <f>SUM(G7:G23)</f>
        <v>914</v>
      </c>
      <c r="H24" s="40">
        <f t="shared" ref="H24:N24" si="2">SUM(H7:H23)</f>
        <v>542</v>
      </c>
      <c r="I24" s="40">
        <f t="shared" si="2"/>
        <v>136</v>
      </c>
      <c r="J24" s="40">
        <f t="shared" si="2"/>
        <v>47</v>
      </c>
      <c r="K24" s="40">
        <f t="shared" si="2"/>
        <v>5</v>
      </c>
      <c r="L24" s="40">
        <f t="shared" si="2"/>
        <v>10</v>
      </c>
      <c r="M24" s="40">
        <f t="shared" si="2"/>
        <v>0</v>
      </c>
      <c r="N24" s="40">
        <f t="shared" si="2"/>
        <v>0</v>
      </c>
      <c r="P24" s="53">
        <f>SUM(P7:P23)</f>
        <v>357</v>
      </c>
      <c r="Q24" s="53">
        <f t="shared" ref="Q24:W24" si="3">SUM(Q7:Q23)</f>
        <v>1096</v>
      </c>
      <c r="R24" s="53">
        <f t="shared" si="3"/>
        <v>854</v>
      </c>
      <c r="S24" s="53">
        <f t="shared" si="3"/>
        <v>632</v>
      </c>
      <c r="T24" s="53">
        <f t="shared" si="3"/>
        <v>109</v>
      </c>
      <c r="U24" s="53">
        <f t="shared" si="3"/>
        <v>318</v>
      </c>
      <c r="V24" s="53">
        <f t="shared" si="3"/>
        <v>0</v>
      </c>
      <c r="W24" s="53">
        <f t="shared" si="3"/>
        <v>0</v>
      </c>
    </row>
    <row r="25" spans="1:23">
      <c r="E25" s="26"/>
    </row>
    <row r="26" spans="1:23">
      <c r="E26" s="26"/>
    </row>
    <row r="27" spans="1:23">
      <c r="E27" s="26"/>
    </row>
    <row r="28" spans="1:23">
      <c r="E28" s="26"/>
    </row>
    <row r="29" spans="1:23">
      <c r="E29" s="26"/>
    </row>
    <row r="30" spans="1:23">
      <c r="E30" s="26"/>
    </row>
    <row r="31" spans="1:23">
      <c r="E31" s="26"/>
    </row>
    <row r="32" spans="1:23">
      <c r="E32" s="26"/>
    </row>
    <row r="33" spans="5:5">
      <c r="E33" s="26"/>
    </row>
    <row r="34" spans="5:5">
      <c r="E34" s="26"/>
    </row>
    <row r="35" spans="5:5">
      <c r="E35" s="26"/>
    </row>
    <row r="36" spans="5:5">
      <c r="E36" s="26"/>
    </row>
    <row r="37" spans="5:5">
      <c r="E37" s="26"/>
    </row>
    <row r="38" spans="5:5">
      <c r="E38" s="26"/>
    </row>
    <row r="39" spans="5:5">
      <c r="E39" s="26"/>
    </row>
    <row r="40" spans="5:5">
      <c r="E40" s="26"/>
    </row>
    <row r="41" spans="5:5">
      <c r="E41" s="26"/>
    </row>
    <row r="42" spans="5:5">
      <c r="E42" s="26"/>
    </row>
    <row r="43" spans="5:5">
      <c r="E43" s="26"/>
    </row>
    <row r="44" spans="5:5">
      <c r="E44" s="26"/>
    </row>
    <row r="45" spans="5:5">
      <c r="E45" s="26"/>
    </row>
    <row r="46" spans="5:5">
      <c r="E46" s="26"/>
    </row>
    <row r="47" spans="5:5">
      <c r="E47" s="26"/>
    </row>
    <row r="48" spans="5:5">
      <c r="E48" s="26"/>
    </row>
    <row r="49" spans="5:5">
      <c r="E49" s="26"/>
    </row>
    <row r="50" spans="5:5">
      <c r="E50" s="26"/>
    </row>
    <row r="51" spans="5:5">
      <c r="E51" s="26"/>
    </row>
    <row r="52" spans="5:5">
      <c r="E52" s="26"/>
    </row>
    <row r="53" spans="5:5">
      <c r="E53" s="26"/>
    </row>
    <row r="54" spans="5:5">
      <c r="E54" s="26"/>
    </row>
    <row r="55" spans="5:5">
      <c r="E55" s="26"/>
    </row>
    <row r="56" spans="5:5">
      <c r="E56" s="26"/>
    </row>
    <row r="57" spans="5:5">
      <c r="E57" s="26"/>
    </row>
    <row r="58" spans="5:5">
      <c r="E58" s="26"/>
    </row>
    <row r="59" spans="5:5">
      <c r="E59" s="26"/>
    </row>
    <row r="60" spans="5:5">
      <c r="E60" s="26"/>
    </row>
    <row r="61" spans="5:5">
      <c r="E61" s="26"/>
    </row>
    <row r="62" spans="5:5">
      <c r="E62" s="26"/>
    </row>
    <row r="63" spans="5:5">
      <c r="E63" s="26"/>
    </row>
    <row r="64" spans="5:5">
      <c r="E64" s="26"/>
    </row>
    <row r="65" spans="5:5">
      <c r="E65" s="26"/>
    </row>
    <row r="66" spans="5:5">
      <c r="E66" s="26"/>
    </row>
    <row r="67" spans="5:5">
      <c r="E67" s="26"/>
    </row>
    <row r="68" spans="5:5">
      <c r="E68" s="26"/>
    </row>
    <row r="69" spans="5:5">
      <c r="E69" s="26"/>
    </row>
    <row r="70" spans="5:5">
      <c r="E70" s="26"/>
    </row>
    <row r="71" spans="5:5">
      <c r="E71" s="26"/>
    </row>
    <row r="72" spans="5:5">
      <c r="E72" s="26"/>
    </row>
    <row r="73" spans="5:5">
      <c r="E73" s="26"/>
    </row>
    <row r="74" spans="5:5">
      <c r="E74" s="26"/>
    </row>
    <row r="75" spans="5:5">
      <c r="E75" s="26"/>
    </row>
    <row r="76" spans="5:5">
      <c r="E76" s="26"/>
    </row>
    <row r="77" spans="5:5">
      <c r="E77" s="26"/>
    </row>
    <row r="78" spans="5:5">
      <c r="E78" s="26"/>
    </row>
    <row r="79" spans="5:5">
      <c r="E79" s="26"/>
    </row>
    <row r="80" spans="5:5">
      <c r="E80" s="26"/>
    </row>
    <row r="81" spans="5:5">
      <c r="E81" s="26"/>
    </row>
    <row r="82" spans="5:5">
      <c r="E82" s="26"/>
    </row>
    <row r="83" spans="5:5">
      <c r="E83" s="26"/>
    </row>
    <row r="84" spans="5:5">
      <c r="E84" s="26"/>
    </row>
    <row r="85" spans="5:5">
      <c r="E85" s="26"/>
    </row>
    <row r="86" spans="5:5">
      <c r="E86" s="26"/>
    </row>
    <row r="87" spans="5:5">
      <c r="E87" s="26"/>
    </row>
    <row r="88" spans="5:5">
      <c r="E88" s="26"/>
    </row>
    <row r="89" spans="5:5">
      <c r="E89" s="26"/>
    </row>
    <row r="90" spans="5:5">
      <c r="E90" s="26"/>
    </row>
    <row r="91" spans="5:5">
      <c r="E91" s="26"/>
    </row>
    <row r="92" spans="5:5">
      <c r="E92" s="26"/>
    </row>
    <row r="93" spans="5:5">
      <c r="E93" s="26"/>
    </row>
    <row r="94" spans="5:5">
      <c r="E94" s="26"/>
    </row>
    <row r="95" spans="5:5">
      <c r="E95" s="26"/>
    </row>
    <row r="96" spans="5:5">
      <c r="E96" s="26"/>
    </row>
    <row r="97" spans="5:5">
      <c r="E97" s="26"/>
    </row>
    <row r="98" spans="5:5">
      <c r="E98" s="26"/>
    </row>
    <row r="99" spans="5:5">
      <c r="E99" s="26"/>
    </row>
    <row r="100" spans="5:5">
      <c r="E100" s="26"/>
    </row>
    <row r="101" spans="5:5">
      <c r="E101" s="26"/>
    </row>
  </sheetData>
  <mergeCells count="8">
    <mergeCell ref="A1:K1"/>
    <mergeCell ref="G5:N5"/>
    <mergeCell ref="P5:W5"/>
    <mergeCell ref="A4:W4"/>
    <mergeCell ref="B5:B6"/>
    <mergeCell ref="C5:C6"/>
    <mergeCell ref="D5:D6"/>
    <mergeCell ref="E5:E6"/>
  </mergeCells>
  <pageMargins left="0.7" right="0.7" top="0.75" bottom="0.75" header="0.3" footer="0.3"/>
  <pageSetup paperSize="9" scale="4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zoomScale="80" zoomScaleNormal="80" workbookViewId="0">
      <selection activeCell="A2" sqref="A2:B2"/>
    </sheetView>
  </sheetViews>
  <sheetFormatPr baseColWidth="10" defaultRowHeight="15"/>
  <cols>
    <col min="1" max="1" width="38.85546875" style="1" customWidth="1"/>
    <col min="2" max="4" width="14.7109375" style="1" customWidth="1"/>
    <col min="5" max="5" width="14.5703125" style="1" customWidth="1"/>
    <col min="6" max="6" width="24.7109375" style="1" customWidth="1"/>
    <col min="7" max="16384" width="11.42578125" style="1"/>
  </cols>
  <sheetData>
    <row r="1" spans="1:7">
      <c r="A1" s="4"/>
      <c r="B1" s="5"/>
      <c r="C1" s="5"/>
    </row>
    <row r="2" spans="1:7" ht="19.5" customHeight="1">
      <c r="A2" s="43" t="s">
        <v>52</v>
      </c>
      <c r="B2" s="46"/>
      <c r="C2" s="7"/>
    </row>
    <row r="3" spans="1:7" ht="52.5" customHeight="1">
      <c r="A3" s="49" t="s">
        <v>19</v>
      </c>
      <c r="B3" s="50"/>
      <c r="C3" s="50"/>
      <c r="D3" s="50"/>
      <c r="E3" s="50"/>
      <c r="F3" s="51"/>
    </row>
    <row r="4" spans="1:7" s="10" customFormat="1" ht="31.5" customHeight="1">
      <c r="A4" s="13" t="s">
        <v>15</v>
      </c>
      <c r="B4" s="12" t="s">
        <v>9</v>
      </c>
      <c r="C4" s="12" t="s">
        <v>12</v>
      </c>
      <c r="D4" s="12" t="s">
        <v>10</v>
      </c>
      <c r="E4" s="12" t="s">
        <v>11</v>
      </c>
      <c r="F4" s="12" t="s">
        <v>13</v>
      </c>
      <c r="G4" s="1"/>
    </row>
    <row r="5" spans="1:7" ht="20.100000000000001" customHeight="1">
      <c r="A5" s="40" t="s">
        <v>24</v>
      </c>
      <c r="B5" s="23">
        <v>2</v>
      </c>
      <c r="C5" s="23"/>
      <c r="D5" s="23">
        <v>3</v>
      </c>
      <c r="E5" s="23"/>
      <c r="F5" s="24">
        <f>SUM(B5:E5)</f>
        <v>5</v>
      </c>
      <c r="G5" s="10"/>
    </row>
    <row r="6" spans="1:7" ht="20.100000000000001" customHeight="1">
      <c r="A6" s="40" t="s">
        <v>25</v>
      </c>
      <c r="B6" s="23"/>
      <c r="C6" s="23">
        <v>1</v>
      </c>
      <c r="D6" s="23"/>
      <c r="E6" s="23"/>
      <c r="F6" s="24">
        <f t="shared" ref="F6:F16" si="0">SUM(B6:E6)</f>
        <v>1</v>
      </c>
      <c r="G6" s="10"/>
    </row>
    <row r="7" spans="1:7" ht="20.100000000000001" customHeight="1">
      <c r="A7" s="40" t="s">
        <v>26</v>
      </c>
      <c r="B7" s="23"/>
      <c r="C7" s="23">
        <v>1</v>
      </c>
      <c r="D7" s="23">
        <v>2</v>
      </c>
      <c r="E7" s="23"/>
      <c r="F7" s="24">
        <f t="shared" si="0"/>
        <v>3</v>
      </c>
      <c r="G7" s="10"/>
    </row>
    <row r="8" spans="1:7" ht="20.100000000000001" customHeight="1">
      <c r="A8" s="40" t="s">
        <v>27</v>
      </c>
      <c r="B8" s="23">
        <v>1</v>
      </c>
      <c r="C8" s="23"/>
      <c r="D8" s="23">
        <v>2</v>
      </c>
      <c r="E8" s="23"/>
      <c r="F8" s="24">
        <f t="shared" si="0"/>
        <v>3</v>
      </c>
      <c r="G8" s="10"/>
    </row>
    <row r="9" spans="1:7" ht="20.100000000000001" customHeight="1">
      <c r="A9" s="40" t="s">
        <v>28</v>
      </c>
      <c r="B9" s="23">
        <v>1</v>
      </c>
      <c r="C9" s="23">
        <v>1</v>
      </c>
      <c r="D9" s="23"/>
      <c r="E9" s="23"/>
      <c r="F9" s="24">
        <f t="shared" si="0"/>
        <v>2</v>
      </c>
      <c r="G9" s="10"/>
    </row>
    <row r="10" spans="1:7" ht="20.100000000000001" customHeight="1">
      <c r="A10" s="40" t="s">
        <v>29</v>
      </c>
      <c r="B10" s="23"/>
      <c r="C10" s="23"/>
      <c r="D10" s="23">
        <v>1</v>
      </c>
      <c r="E10" s="23"/>
      <c r="F10" s="24">
        <f t="shared" si="0"/>
        <v>1</v>
      </c>
      <c r="G10" s="10"/>
    </row>
    <row r="11" spans="1:7" ht="20.100000000000001" customHeight="1">
      <c r="A11" s="40" t="s">
        <v>30</v>
      </c>
      <c r="B11" s="23">
        <v>3</v>
      </c>
      <c r="C11" s="23"/>
      <c r="D11" s="23">
        <v>2</v>
      </c>
      <c r="E11" s="23"/>
      <c r="F11" s="24">
        <f t="shared" si="0"/>
        <v>5</v>
      </c>
      <c r="G11" s="10"/>
    </row>
    <row r="12" spans="1:7" ht="20.100000000000001" customHeight="1">
      <c r="A12" s="40" t="s">
        <v>31</v>
      </c>
      <c r="B12" s="23"/>
      <c r="C12" s="23"/>
      <c r="D12" s="23">
        <v>1</v>
      </c>
      <c r="E12" s="23"/>
      <c r="F12" s="24">
        <f t="shared" si="0"/>
        <v>1</v>
      </c>
      <c r="G12" s="10"/>
    </row>
    <row r="13" spans="1:7" ht="20.100000000000001" customHeight="1">
      <c r="A13" s="40" t="s">
        <v>32</v>
      </c>
      <c r="B13" s="23">
        <v>1</v>
      </c>
      <c r="C13" s="23"/>
      <c r="D13" s="23">
        <v>4</v>
      </c>
      <c r="E13" s="23"/>
      <c r="F13" s="24">
        <f t="shared" si="0"/>
        <v>5</v>
      </c>
      <c r="G13" s="10"/>
    </row>
    <row r="14" spans="1:7" ht="20.100000000000001" customHeight="1">
      <c r="A14" s="40" t="s">
        <v>33</v>
      </c>
      <c r="B14" s="23"/>
      <c r="C14" s="23">
        <v>1</v>
      </c>
      <c r="D14" s="23">
        <v>6</v>
      </c>
      <c r="E14" s="23"/>
      <c r="F14" s="24">
        <f t="shared" si="0"/>
        <v>7</v>
      </c>
      <c r="G14" s="10"/>
    </row>
    <row r="15" spans="1:7" ht="20.100000000000001" customHeight="1">
      <c r="A15" s="40" t="s">
        <v>34</v>
      </c>
      <c r="B15" s="23"/>
      <c r="C15" s="23">
        <v>2</v>
      </c>
      <c r="D15" s="23">
        <v>9</v>
      </c>
      <c r="E15" s="23"/>
      <c r="F15" s="24">
        <f t="shared" si="0"/>
        <v>11</v>
      </c>
      <c r="G15" s="10"/>
    </row>
    <row r="16" spans="1:7" ht="20.100000000000001" customHeight="1">
      <c r="A16" s="21" t="s">
        <v>14</v>
      </c>
      <c r="B16" s="24">
        <f>SUM(B5:B15)</f>
        <v>8</v>
      </c>
      <c r="C16" s="24">
        <f t="shared" ref="C16:E16" si="1">SUM(C5:C15)</f>
        <v>6</v>
      </c>
      <c r="D16" s="24">
        <f t="shared" si="1"/>
        <v>30</v>
      </c>
      <c r="E16" s="24">
        <f t="shared" si="1"/>
        <v>0</v>
      </c>
      <c r="F16" s="24">
        <f t="shared" si="0"/>
        <v>44</v>
      </c>
    </row>
    <row r="17" spans="1:6" ht="20.100000000000001" customHeight="1"/>
    <row r="18" spans="1:6" ht="20.100000000000001" customHeight="1">
      <c r="A18" s="18" t="s">
        <v>17</v>
      </c>
    </row>
    <row r="19" spans="1:6" ht="20.100000000000001" customHeight="1">
      <c r="A19" s="19" t="s">
        <v>16</v>
      </c>
    </row>
    <row r="20" spans="1:6" ht="20.100000000000001" customHeight="1"/>
    <row r="21" spans="1:6" ht="20.100000000000001" customHeight="1">
      <c r="A21" s="33"/>
      <c r="B21" s="34"/>
      <c r="C21" s="34"/>
      <c r="D21" s="34"/>
      <c r="E21" s="34"/>
      <c r="F21" s="34"/>
    </row>
    <row r="22" spans="1:6" ht="20.100000000000001" customHeight="1">
      <c r="A22" s="35"/>
      <c r="B22" s="36"/>
      <c r="C22" s="36"/>
      <c r="D22" s="36"/>
      <c r="E22" s="36"/>
      <c r="F22" s="36"/>
    </row>
    <row r="23" spans="1:6" ht="20.100000000000001" customHeight="1"/>
    <row r="24" spans="1:6" ht="20.100000000000001" customHeight="1"/>
    <row r="25" spans="1:6" ht="20.100000000000001" customHeight="1"/>
    <row r="26" spans="1:6" ht="20.100000000000001" customHeight="1"/>
    <row r="27" spans="1:6" ht="20.100000000000001" customHeight="1"/>
    <row r="28" spans="1:6" ht="20.100000000000001" customHeight="1"/>
    <row r="29" spans="1:6" ht="20.100000000000001" customHeight="1"/>
    <row r="30" spans="1:6" ht="20.100000000000001" customHeight="1"/>
    <row r="31" spans="1:6" ht="20.100000000000001" customHeight="1"/>
    <row r="32" spans="1:6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18.75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18.75" customHeight="1"/>
    <row r="116" spans="7:9" ht="15.75" thickBot="1"/>
    <row r="117" spans="7:9" ht="19.5" thickBot="1">
      <c r="G117" s="29"/>
      <c r="H117" s="29"/>
      <c r="I117" s="30"/>
    </row>
    <row r="118" spans="7:9" ht="19.5" thickBot="1">
      <c r="G118" s="31"/>
      <c r="H118" s="31"/>
      <c r="I118" s="32"/>
    </row>
  </sheetData>
  <mergeCells count="2">
    <mergeCell ref="A3:F3"/>
    <mergeCell ref="A2:B2"/>
  </mergeCells>
  <hyperlinks>
    <hyperlink ref="A19" r:id="rId1" location="p5416" display="https://nouvelle-aquitaine.cnpf.fr/n/les-documents-de-gestion-durable-psg-cbps-rtg/n:2392 - p5416"/>
  </hyperlinks>
  <pageMargins left="0.7" right="0.7" top="0.75" bottom="0.75" header="0.3" footer="0.3"/>
  <pageSetup paperSize="9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Surfaces forets</vt:lpstr>
      <vt:lpstr>Surfaces Doc de gestion durable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LUDIVINE</dc:creator>
  <cp:lastModifiedBy>TERRY</cp:lastModifiedBy>
  <cp:lastPrinted>2020-04-23T10:34:01Z</cp:lastPrinted>
  <dcterms:created xsi:type="dcterms:W3CDTF">2020-04-21T14:05:18Z</dcterms:created>
  <dcterms:modified xsi:type="dcterms:W3CDTF">2024-09-23T09:30:42Z</dcterms:modified>
</cp:coreProperties>
</file>